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Denmark\"/>
    </mc:Choice>
  </mc:AlternateContent>
  <xr:revisionPtr revIDLastSave="0" documentId="13_ncr:1_{D63B767E-9763-47C5-A2B1-C97D0E21D344}" xr6:coauthVersionLast="47" xr6:coauthVersionMax="47" xr10:uidLastSave="{00000000-0000-0000-0000-000000000000}"/>
  <bookViews>
    <workbookView xWindow="-11415" yWindow="-21720" windowWidth="51840" windowHeight="21240" firstSheet="2" activeTab="3"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<sst xmlns="http://schemas.openxmlformats.org/spreadsheetml/2006/main" count="290" uniqueCount="188">
  <si>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</si>
  <si>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</si>
  <si>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</si>
  <si>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</si>
  <si>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</si>
  <si>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</si>
  <si>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</si>
  <si>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</si>
  <si>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</si>
  <si>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</si>
  <si>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</si>
  <si>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</si>
  <si>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</si>
  <si>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</si>
  <si>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</si>
  <si>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</si>
  <si>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</si>
  <si>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</si>
  <si>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</si>
  <si>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</si>
  <si>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</si>
  <si>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</si>
  <si>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</si>
  <si>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</si>
  <si>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</si>
  <si>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</si>
  <si>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</si>
  <si>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</si>
  <si>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</si>
  <si>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Denmark</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</si>
  <si>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</si>
  <si>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</si>
  <si>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</si>
  <si>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</si>
  <si>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</si>
  <si>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</si>
  <si>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</si>
  <si>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</si>
  <si>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</si>
  <si>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</si>
  <si>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</si>
  <si>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</si>
  <si>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</si>
  <si>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</si>
  <si>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</si>
  <si>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</si>
  <si>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</si>
  <si>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</si>
  <si>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</si>
  <si>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</si>
  <si>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</si>
  <si>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</si>
  <si>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</si>
  <si>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</si>
  <si>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</si>
  <si>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</si>
  <si>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</si>
  <si>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</si>
  <si>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</si>
  <si>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</si>
  <si>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</si>
  <si>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</si>
  <si>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</si>
  <si>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</si>
  <si>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</si>
  <si>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 xml:space="preserve">The Danish Environmental Protection Agency </t>
  </si>
  <si>
    <t>Contact name:</t>
  </si>
  <si>
    <t>Contact email address:</t>
  </si>
  <si>
    <t>Contact phone number:</t>
  </si>
  <si>
    <t>Reference year:</t>
  </si>
  <si>
    <t>Delivery date:</t>
  </si>
  <si>
    <t>28/06/2024</t>
  </si>
  <si>
    <t>Version:</t>
  </si>
  <si>
    <t>1.1</t>
  </si>
  <si>
    <t>Link to data publication by the Member State (if any):</t>
  </si>
  <si>
    <t xml:space="preserve">No publication. </t>
  </si>
  <si>
    <t>II. Description of the institutions involved in the data collection</t>
  </si>
  <si>
    <t>Name of institution</t>
  </si>
  <si>
    <t>Description of key responsibilities</t>
  </si>
  <si>
    <t>The Danish Deposit and Return system (Dansk Retursystem)</t>
  </si>
  <si>
    <t xml:space="preserve">The Danish deposit and return system ensures that disposable single-use bottles made of plastic are recycled. </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</si>
  <si>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</si>
  <si>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</si>
  <si>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</si>
  <si>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</si>
  <si>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</si>
  <si>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</si>
  <si>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</si>
  <si>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</si>
  <si>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</si>
  <si>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</si>
  <si>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</si>
  <si>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</si>
  <si>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</si>
  <si>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</si>
  <si>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</si>
  <si>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</si>
  <si>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</si>
  <si>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</si>
  <si>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</si>
  <si>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</si>
  <si>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</si>
  <si>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</si>
  <si>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</si>
  <si>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</si>
  <si>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</si>
  <si>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</si>
  <si>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</si>
  <si>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Yes</t>
  </si>
  <si>
    <t>No</t>
  </si>
  <si>
    <t>Cross-checks</t>
  </si>
  <si>
    <t>Time-series checks</t>
  </si>
  <si>
    <t>Audit checks</t>
  </si>
  <si>
    <t>Other (specify)</t>
  </si>
  <si>
    <t>The Danish deposit and return system ensures that all waste single-use bottles are collected separately and are verified as such when consumers return the bottles. Producers are obliged to report the amounts of single-use bottles placed on the market. Therefore, the data quality is assessed by the Danish Environmental Protection Agency as valid.</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</si>
  <si>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</si>
  <si>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</si>
  <si>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</si>
  <si>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</si>
  <si>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</si>
  <si>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</si>
  <si>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</si>
  <si>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</si>
  <si>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</si>
  <si>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</si>
  <si>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</si>
  <si>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</si>
  <si>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</si>
  <si>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</si>
  <si>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 xml:space="preserve">The Danish deposit and return system has data on the amount of single-use bottles placed on the market, but does not have data for the weight of SUP bottles-PoM. However, the amount in numbers is reported by producers, so a qualified estimate has been made by using known average weights for the most regular SUP-bottles. The average weight for SUP-bottles may be inaccurate. The Danish deposit and return system does however have extended knowledge of the market, so the risk of this is assessed to be minor. </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</si>
  <si>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</si>
  <si>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</si>
  <si>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</si>
  <si>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</si>
  <si>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</si>
  <si>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</si>
  <si>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</si>
  <si>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</si>
  <si>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</si>
  <si>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</si>
  <si>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</si>
  <si>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</si>
  <si>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</si>
  <si>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</si>
  <si>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</si>
  <si>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</si>
  <si>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</si>
  <si>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</si>
  <si>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</si>
  <si>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</si>
  <si>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</si>
  <si>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</si>
  <si>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</si>
  <si>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Link:  https://danskretursystem.dk/app/uploads/2023/03/Aarsrapport-2022.pdf</t>
  </si>
  <si>
    <t>Countries</t>
  </si>
  <si>
    <t>Reporting choice</t>
  </si>
  <si>
    <t>Yes/No</t>
  </si>
  <si>
    <t>Sheets</t>
  </si>
  <si>
    <t>Austria</t>
  </si>
  <si>
    <t>Belgium</t>
  </si>
  <si>
    <t>Weight of waste generated</t>
  </si>
  <si>
    <t>Bulgaria</t>
  </si>
  <si>
    <t>Croatia</t>
  </si>
  <si>
    <t>Cyprus</t>
  </si>
  <si>
    <t>Czechia</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</si>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</sst>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3">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85" zoomScaleNormal="85" workbookViewId="0"/>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7" t="s">
        <v>0</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8" t="s">
        <v>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9" t="s">
        <v>2</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0" t="s">
        <v>3</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4" t="s">
        <v>4</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0" t="s">
        <v>5</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4" t="s">
        <v>6</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6" t="s">
        <v>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opLeftCell="A6" zoomScale="70" zoomScaleNormal="70" workbookViewId="0">
      <selection activeCell="K18" sqref="K18"/>
    </sheetView>
  </sheetViews>
  <sheetFormatPr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1"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2"/>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69" t="s">
        <v>27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3" t="s">
        <v>32</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1" t="s">
        <v>35</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36</v>
      </c>
      <c r="C14" s="3" t="s">
        <v>37</v>
      </c>
      <c r="D14" s="63" t="s">
        <v>38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Denmark</v>
      </c>
      <c r="C15" s="25" t="str">
        <f>$E$8</f>
        <v>2022</v>
      </c>
      <c r="D15" s="4" t="s">
        <v>39</v>
      </c>
      <c r="E15" s="50">
        <v>22212</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Denmark</v>
      </c>
      <c r="C16" s="25" t="str">
        <f t="shared" ref="C16:C25" si="1">$E$8</f>
        <v>2022</v>
      </c>
      <c r="D16" s="65" t="s">
        <v>40</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Denmark</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Denmark</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Denmark</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Denmark</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Denmark</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Denmark</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Denmark</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Denmark</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Denmark</v>
      </c>
      <c r="C25" s="25" t="str">
        <f t="shared" si="1"/>
        <v>2022</v>
      </c>
      <c r="D25" s="4" t="s">
        <v>49</v>
      </c>
      <c r="E25" s="52">
        <f>E15-(SUM(E19:E21,E23))+SUM(E17,E18,E22,E24)</f>
        <v>22212</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1" t="s">
        <v>50</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36</v>
      </c>
      <c r="C28" s="3" t="s">
        <v>37</v>
      </c>
      <c r="D28" s="67" t="s">
        <v>51</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Denmark</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Denmark</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Denmark</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Denmark</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zoomScale="85" zoomScaleNormal="85" workbookViewId="0">
      <selection activeCell="H8" sqref="H8"/>
    </sheetView>
  </sheetViews>
  <sheetFormatPr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4"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5"/>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7" t="s">
        <v>57</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36</v>
      </c>
      <c r="C7" s="29" t="s">
        <v>37</v>
      </c>
      <c r="D7" s="76" t="s">
        <v>58</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Denmark</v>
      </c>
      <c r="C8" s="28" t="str">
        <f>'SUP bottles-PoM'!$E$8</f>
        <v>2022</v>
      </c>
      <c r="D8" s="4" t="s">
        <v>59</v>
      </c>
      <c r="E8" s="33">
        <v>20422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Denmark</v>
      </c>
      <c r="C9" s="25" t="str">
        <f>'SUP bottles-PoM'!$E$8</f>
        <v>2022</v>
      </c>
      <c r="D9" s="4" t="s">
        <v>60</v>
      </c>
      <c r="E9" s="33">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abSelected="1" topLeftCell="A3" zoomScaleNormal="100" workbookViewId="0">
      <selection activeCell="E10" sqref="E10:E12"/>
    </sheetView>
  </sheetViews>
  <sheetFormatPr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79"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0"/>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1" t="s">
        <v>61</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36</v>
      </c>
      <c r="C7" s="26" t="s">
        <v>37</v>
      </c>
      <c r="D7" s="84" t="s">
        <v>62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Denmark</v>
      </c>
      <c r="C8" s="25" t="str">
        <f>'SUP bottles-PoM'!$E$8</f>
        <v>2022</v>
      </c>
      <c r="D8" s="9" t="s">
        <v>63</v>
      </c>
      <c r="E8" s="30" t="str">
        <f>'SUP bottles-PoM'!$E$7</f>
        <v>Denmark</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x14ac:dyDescent="0.35">
      <c r="B9" s="25" t="str">
        <f>'SUP bottles-PoM'!$E$7</f>
        <v>Denmark</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Denmark</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Denmark</v>
      </c>
      <c r="C11" s="25" t="str">
        <f>'SUP bottles-PoM'!$E$8</f>
        <v>2022</v>
      </c>
      <c r="D11" s="4" t="s">
        <v>67</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Denmark</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Denmark</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x14ac:dyDescent="0.3">
      <c r="B14" s="25" t="str">
        <f>'SUP bottles-PoM'!$E$7</f>
        <v>Denmark</v>
      </c>
      <c r="C14" s="25" t="str">
        <f>'SUP bottles-PoM'!$E$8</f>
        <v>2022</v>
      </c>
      <c r="D14" s="9" t="s">
        <v>70</v>
      </c>
      <c r="E14" s="39" t="s">
        <v>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Denmark</v>
      </c>
      <c r="C15" s="25" t="str">
        <f>'SUP bottles-PoM'!$E$8</f>
        <v>2022</v>
      </c>
      <c r="D15" s="9" t="s">
        <v>72</v>
      </c>
      <c r="E15" s="40" t="s">
        <v>73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Denmark</v>
      </c>
      <c r="C16" s="25" t="str">
        <f>'SUP bottles-PoM'!$E$8</f>
        <v>2022</v>
      </c>
      <c r="D16" s="4" t="s">
        <v>74</v>
      </c>
      <c r="E16" s="37" t="s">
        <v>75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8" t="s">
        <v>76</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36</v>
      </c>
      <c r="C19" s="27" t="s">
        <v>37</v>
      </c>
      <c r="D19" s="22" t="s">
        <v>77</v>
      </c>
      <c r="E19" s="14" t="s">
        <v>78</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43.8" thickBot="1" x14ac:dyDescent="0.35">
      <c r="B20" s="25" t="str">
        <f>'SUP bottles-PoM'!$E$7</f>
        <v>Denmark</v>
      </c>
      <c r="C20" s="25" t="str">
        <f>'SUP bottles-PoM'!$E$8</f>
        <v>2022</v>
      </c>
      <c r="D20" s="37" t="s">
        <v>79</v>
      </c>
      <c r="E20" s="37" t="s">
        <v>80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5" thickBot="1" x14ac:dyDescent="0.35">
      <c r="B21" s="25" t="str">
        <f>'SUP bottles-PoM'!$E$7</f>
        <v>Denmark</v>
      </c>
      <c r="C21" s="25" t="str">
        <f>'SUP bottles-PoM'!$E$8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x14ac:dyDescent="0.35">
      <c r="B22" s="25" t="str">
        <f>'SUP bottles-PoM'!$E$7</f>
        <v>Denmark</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Denmark</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3" zoomScaleNormal="100" workbookViewId="0">
      <selection activeCell="J10" sqref="J10"/>
    </sheetView>
  </sheetViews>
  <sheetFormatPr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85" t="s">
        <v>24</v>
      </c>
      <c r="E2" s="93" t="s">
        <v>25</v>
      </c>
      <c r="F2" s="94"/>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85"/>
      <c r="E3" s="95" t="s">
        <v>81</v>
      </c>
      <c r="F3" s="96"/>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69" t="s">
        <v>61</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86" t="s">
        <v>82</v>
      </c>
      <c r="E7" s="87"/>
      <c r="F7" s="8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89" t="s">
        <v>83</v>
      </c>
      <c r="E8" s="90"/>
      <c r="F8" s="91"/>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4" t="s">
        <v>84</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97" t="s">
        <v>85</v>
      </c>
      <c r="E10" s="98"/>
      <c r="F10" s="99"/>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36</v>
      </c>
      <c r="C11" s="26" t="s">
        <v>37</v>
      </c>
      <c r="D11" s="2"/>
      <c r="E11" s="10" t="s">
        <v>86</v>
      </c>
      <c r="F11" s="10" t="s">
        <v>87</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Denmark</v>
      </c>
      <c r="C12" s="25" t="str">
        <f>'SUP bottles-PoM'!$E$8</f>
        <v>2022</v>
      </c>
      <c r="D12" s="4" t="s">
        <v>88</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Denmark</v>
      </c>
      <c r="C13" s="25" t="str">
        <f>'SUP bottles-PoM'!$E$8</f>
        <v>2022</v>
      </c>
      <c r="D13" s="4" t="s">
        <v>89</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4" t="s">
        <v>90</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36</v>
      </c>
      <c r="C16" s="27" t="s">
        <v>37</v>
      </c>
      <c r="D16" s="103" t="s">
        <v>91</v>
      </c>
      <c r="E16" s="104"/>
      <c r="F16" s="105"/>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Denmark</v>
      </c>
      <c r="C17" s="25" t="str">
        <f>'SUP bottles-PoM'!$E$8</f>
        <v>2022</v>
      </c>
      <c r="D17" s="100"/>
      <c r="E17" s="101"/>
      <c r="F17" s="10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Denmark</v>
      </c>
      <c r="C18" s="25" t="str">
        <f>'SUP bottles-PoM'!$E$8</f>
        <v>2022</v>
      </c>
      <c r="D18" s="100"/>
      <c r="E18" s="101"/>
      <c r="F18" s="10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Denmark</v>
      </c>
      <c r="C19" s="25" t="str">
        <f>'SUP bottles-PoM'!$E$8</f>
        <v>2022</v>
      </c>
      <c r="D19" s="100"/>
      <c r="E19" s="101"/>
      <c r="F19" s="10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Denmark</v>
      </c>
      <c r="C20" s="25" t="str">
        <f>'SUP bottles-PoM'!$E$8</f>
        <v>2022</v>
      </c>
      <c r="D20" s="100"/>
      <c r="E20" s="101"/>
      <c r="F20" s="10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Denmark</v>
      </c>
      <c r="C21" s="25" t="str">
        <f>'SUP bottles-PoM'!$E$8</f>
        <v>2022</v>
      </c>
      <c r="D21" s="100"/>
      <c r="E21" s="101"/>
      <c r="F21" s="10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89" t="s">
        <v>92</v>
      </c>
      <c r="E23" s="90"/>
      <c r="F23" s="91"/>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4" t="s">
        <v>93</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36</v>
      </c>
      <c r="C25" s="27" t="s">
        <v>37</v>
      </c>
      <c r="D25" s="103" t="s">
        <v>94</v>
      </c>
      <c r="E25" s="104"/>
      <c r="F25" s="105"/>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Denmark</v>
      </c>
      <c r="C26" s="25" t="str">
        <f>'SUP bottles-PoM'!$E$8</f>
        <v>2022</v>
      </c>
      <c r="D26" s="106"/>
      <c r="E26" s="107"/>
      <c r="F26" s="10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Denmark</v>
      </c>
      <c r="C27" s="25" t="str">
        <f>'SUP bottles-PoM'!$E$8</f>
        <v>2022</v>
      </c>
      <c r="D27" s="100"/>
      <c r="E27" s="101"/>
      <c r="F27" s="10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Denmark</v>
      </c>
      <c r="C28" s="25" t="str">
        <f>'SUP bottles-PoM'!$E$8</f>
        <v>2022</v>
      </c>
      <c r="D28" s="100"/>
      <c r="E28" s="101"/>
      <c r="F28" s="10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Denmark</v>
      </c>
      <c r="C29" s="25" t="str">
        <f>'SUP bottles-PoM'!$E$8</f>
        <v>2022</v>
      </c>
      <c r="D29" s="100"/>
      <c r="E29" s="101"/>
      <c r="F29" s="10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Denmark</v>
      </c>
      <c r="C30" s="25" t="str">
        <f>'SUP bottles-PoM'!$E$8</f>
        <v>2022</v>
      </c>
      <c r="D30" s="100"/>
      <c r="E30" s="101"/>
      <c r="F30" s="10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opLeftCell="B28" zoomScaleNormal="100" workbookViewId="0">
      <selection activeCell="D39" sqref="D39:H39"/>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17" t="s">
        <v>24</v>
      </c>
      <c r="E2" s="93" t="s">
        <v>95</v>
      </c>
      <c r="F2" s="119"/>
      <c r="G2" s="119"/>
      <c r="H2" s="94"/>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8"/>
      <c r="E3" s="95" t="s">
        <v>56</v>
      </c>
      <c r="F3" s="120"/>
      <c r="G3" s="120"/>
      <c r="H3" s="96"/>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96</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21" t="s">
        <v>97</v>
      </c>
      <c r="E7" s="122"/>
      <c r="F7" s="122"/>
      <c r="G7" s="122"/>
      <c r="H7" s="122"/>
      <c r="I7" s="122"/>
      <c r="J7" s="123"/>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89" t="s">
        <v>98</v>
      </c>
      <c r="E8" s="90"/>
      <c r="F8" s="90"/>
      <c r="G8" s="90"/>
      <c r="H8" s="90"/>
      <c r="I8" s="90"/>
      <c r="J8" s="9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24" t="s">
        <v>99</v>
      </c>
      <c r="E9" s="127" t="s">
        <v>100</v>
      </c>
      <c r="F9" s="128"/>
      <c r="G9" s="128"/>
      <c r="H9" s="128"/>
      <c r="I9" s="129"/>
      <c r="J9" s="124" t="s">
        <v>101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36</v>
      </c>
      <c r="C10" s="26" t="s">
        <v>37</v>
      </c>
      <c r="D10" s="125"/>
      <c r="E10" s="12" t="s">
        <v>102</v>
      </c>
      <c r="F10" s="12" t="s">
        <v>103</v>
      </c>
      <c r="G10" s="12" t="s">
        <v>104</v>
      </c>
      <c r="H10" s="12" t="s">
        <v>105</v>
      </c>
      <c r="I10" s="12" t="s">
        <v>106</v>
      </c>
      <c r="J10" s="12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Denmark</v>
      </c>
      <c r="C11" s="25" t="str">
        <f>'SUP bottles-PoM'!$E$8</f>
        <v>2022</v>
      </c>
      <c r="D11" s="4" t="s">
        <v>107</v>
      </c>
      <c r="E11" s="32" t="s">
        <v>108</v>
      </c>
      <c r="F11" s="32" t="s">
        <v>108</v>
      </c>
      <c r="G11" s="32" t="s">
        <v>109</v>
      </c>
      <c r="H11" s="32" t="s">
        <v>109</v>
      </c>
      <c r="I11" s="32" t="s">
        <v>109</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Denmark</v>
      </c>
      <c r="C12" s="25" t="str">
        <f>'SUP bottles-PoM'!$E$8</f>
        <v>2022</v>
      </c>
      <c r="D12" s="9" t="s">
        <v>110</v>
      </c>
      <c r="E12" s="32" t="s">
        <v>108</v>
      </c>
      <c r="F12" s="32" t="s">
        <v>108</v>
      </c>
      <c r="G12" s="32" t="s">
        <v>109</v>
      </c>
      <c r="H12" s="32" t="s">
        <v>109</v>
      </c>
      <c r="I12" s="32" t="s">
        <v>109</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Denmark</v>
      </c>
      <c r="C13" s="25" t="str">
        <f>'SUP bottles-PoM'!$E$8</f>
        <v>2022</v>
      </c>
      <c r="D13" s="4" t="s">
        <v>111</v>
      </c>
      <c r="E13" s="32" t="s">
        <v>108</v>
      </c>
      <c r="F13" s="32" t="s">
        <v>108</v>
      </c>
      <c r="G13" s="32" t="s">
        <v>109</v>
      </c>
      <c r="H13" s="32" t="s">
        <v>109</v>
      </c>
      <c r="I13" s="32" t="s">
        <v>109</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Denmark</v>
      </c>
      <c r="C14" s="25" t="str">
        <f>'SUP bottles-PoM'!$E$8</f>
        <v>2022</v>
      </c>
      <c r="D14" s="9" t="s">
        <v>112</v>
      </c>
      <c r="E14" s="32" t="s">
        <v>108</v>
      </c>
      <c r="F14" s="32" t="s">
        <v>108</v>
      </c>
      <c r="G14" s="32" t="s">
        <v>109</v>
      </c>
      <c r="H14" s="32" t="s">
        <v>109</v>
      </c>
      <c r="I14" s="32" t="s">
        <v>109</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30.19999999999999" thickBot="1" x14ac:dyDescent="0.35">
      <c r="B15" s="25" t="str">
        <f>'SUP bottles-PoM'!$E$7</f>
        <v>Denmark</v>
      </c>
      <c r="C15" s="25" t="str">
        <f>'SUP bottles-PoM'!$E$8</f>
        <v>2022</v>
      </c>
      <c r="D15" s="4" t="s">
        <v>113</v>
      </c>
      <c r="E15" s="32" t="s">
        <v>108</v>
      </c>
      <c r="F15" s="32" t="s">
        <v>108</v>
      </c>
      <c r="G15" s="32" t="s">
        <v>109</v>
      </c>
      <c r="H15" s="32" t="s">
        <v>109</v>
      </c>
      <c r="I15" s="32" t="s">
        <v>109</v>
      </c>
      <c r="J15" s="41" t="s">
        <v>114</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115</v>
      </c>
      <c r="E17" s="130" t="s">
        <v>116</v>
      </c>
      <c r="F17" s="130"/>
      <c r="G17" s="130"/>
      <c r="H17" s="130"/>
      <c r="I17" s="130"/>
      <c r="J17" s="130"/>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89" t="s">
        <v>117</v>
      </c>
      <c r="E19" s="90"/>
      <c r="F19" s="90"/>
      <c r="G19" s="90"/>
      <c r="H19" s="9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09" t="s">
        <v>36</v>
      </c>
      <c r="C20" s="111" t="s">
        <v>37</v>
      </c>
      <c r="D20" s="124" t="s">
        <v>118</v>
      </c>
      <c r="E20" s="127" t="s">
        <v>119</v>
      </c>
      <c r="F20" s="128"/>
      <c r="G20" s="128"/>
      <c r="H20" s="124" t="s">
        <v>120</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10"/>
      <c r="C21" s="112"/>
      <c r="D21" s="125"/>
      <c r="E21" s="12" t="s">
        <v>102</v>
      </c>
      <c r="F21" s="12" t="s">
        <v>103</v>
      </c>
      <c r="G21" s="12" t="s">
        <v>121</v>
      </c>
      <c r="H21" s="126"/>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x14ac:dyDescent="0.35">
      <c r="B22" s="25" t="str">
        <f>'SUP bottles-PoM'!$E$7</f>
        <v>Denmark</v>
      </c>
      <c r="C22" s="25" t="str">
        <f>'SUP bottles-PoM'!$E$8</f>
        <v>2022</v>
      </c>
      <c r="D22" s="4" t="s">
        <v>122</v>
      </c>
      <c r="E22" s="32" t="s">
        <v>109</v>
      </c>
      <c r="F22" s="32" t="s">
        <v>109</v>
      </c>
      <c r="G22" s="32" t="s">
        <v>109</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x14ac:dyDescent="0.35">
      <c r="B23" s="25" t="str">
        <f>'SUP bottles-PoM'!$E$7</f>
        <v>Denmark</v>
      </c>
      <c r="C23" s="25" t="str">
        <f>'SUP bottles-PoM'!$E$8</f>
        <v>2022</v>
      </c>
      <c r="D23" s="9" t="s">
        <v>123</v>
      </c>
      <c r="E23" s="32" t="s">
        <v>109</v>
      </c>
      <c r="F23" s="32" t="s">
        <v>109</v>
      </c>
      <c r="G23" s="32" t="s">
        <v>109</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Denmark</v>
      </c>
      <c r="C24" s="25" t="str">
        <f>'SUP bottles-PoM'!$E$8</f>
        <v>2022</v>
      </c>
      <c r="D24" s="4" t="s">
        <v>124</v>
      </c>
      <c r="E24" s="32" t="s">
        <v>109</v>
      </c>
      <c r="F24" s="32" t="s">
        <v>109</v>
      </c>
      <c r="G24" s="32" t="s">
        <v>109</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Denmark</v>
      </c>
      <c r="C25" s="25" t="str">
        <f>'SUP bottles-PoM'!$E$8</f>
        <v>2022</v>
      </c>
      <c r="D25" s="9" t="s">
        <v>125</v>
      </c>
      <c r="E25" s="32" t="s">
        <v>109</v>
      </c>
      <c r="F25" s="32" t="s">
        <v>109</v>
      </c>
      <c r="G25" s="32" t="s">
        <v>109</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Denmark</v>
      </c>
      <c r="C26" s="25" t="str">
        <f>'SUP bottles-PoM'!$E$8</f>
        <v>2022</v>
      </c>
      <c r="D26" s="4" t="s">
        <v>126</v>
      </c>
      <c r="E26" s="32" t="s">
        <v>109</v>
      </c>
      <c r="F26" s="32" t="s">
        <v>109</v>
      </c>
      <c r="G26" s="32" t="s">
        <v>109</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Denmark</v>
      </c>
      <c r="C27" s="25" t="str">
        <f>'SUP bottles-PoM'!$E$8</f>
        <v>2022</v>
      </c>
      <c r="D27" s="4" t="s">
        <v>127</v>
      </c>
      <c r="E27" s="32" t="s">
        <v>109</v>
      </c>
      <c r="F27" s="32" t="s">
        <v>109</v>
      </c>
      <c r="G27" s="32" t="s">
        <v>109</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231" thickBot="1" x14ac:dyDescent="0.35">
      <c r="B28" s="25" t="str">
        <f>'SUP bottles-PoM'!$E$7</f>
        <v>Denmark</v>
      </c>
      <c r="C28" s="25" t="str">
        <f>'SUP bottles-PoM'!$E$8</f>
        <v>2022</v>
      </c>
      <c r="D28" s="9" t="s">
        <v>128</v>
      </c>
      <c r="E28" s="32" t="s">
        <v>108</v>
      </c>
      <c r="F28" s="32" t="s">
        <v>109</v>
      </c>
      <c r="G28" s="32" t="s">
        <v>109</v>
      </c>
      <c r="H28" s="41" t="s">
        <v>129</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x14ac:dyDescent="0.35">
      <c r="B29" s="25" t="str">
        <f>'SUP bottles-PoM'!$E$7</f>
        <v>Denmark</v>
      </c>
      <c r="C29" s="25" t="str">
        <f>'SUP bottles-PoM'!$E$8</f>
        <v>2022</v>
      </c>
      <c r="D29" s="4" t="s">
        <v>130</v>
      </c>
      <c r="E29" s="32" t="s">
        <v>109</v>
      </c>
      <c r="F29" s="32" t="s">
        <v>109</v>
      </c>
      <c r="G29" s="32" t="s">
        <v>109</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115</v>
      </c>
      <c r="E31" s="116" t="s">
        <v>131</v>
      </c>
      <c r="F31" s="116"/>
      <c r="G31" s="116"/>
      <c r="H31" s="116"/>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132</v>
      </c>
      <c r="E32" s="116" t="s">
        <v>133</v>
      </c>
      <c r="F32" s="116"/>
      <c r="G32" s="116"/>
      <c r="H32" s="116"/>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134</v>
      </c>
      <c r="E33" s="116" t="s">
        <v>135</v>
      </c>
      <c r="F33" s="116"/>
      <c r="G33" s="116"/>
      <c r="H33" s="116"/>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136</v>
      </c>
      <c r="E34" s="116" t="s">
        <v>137</v>
      </c>
      <c r="F34" s="116"/>
      <c r="G34" s="116"/>
      <c r="H34" s="116"/>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138</v>
      </c>
      <c r="E35" s="116" t="s">
        <v>139</v>
      </c>
      <c r="F35" s="116"/>
      <c r="G35" s="116"/>
      <c r="H35" s="116"/>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140</v>
      </c>
      <c r="E36" s="116" t="s">
        <v>141</v>
      </c>
      <c r="F36" s="116"/>
      <c r="G36" s="116"/>
      <c r="H36" s="116"/>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142</v>
      </c>
      <c r="E37" s="116" t="s">
        <v>143</v>
      </c>
      <c r="F37" s="116"/>
      <c r="G37" s="116"/>
      <c r="H37" s="116"/>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36</v>
      </c>
      <c r="C39" s="26" t="s">
        <v>37</v>
      </c>
      <c r="D39" s="134" t="s">
        <v>144</v>
      </c>
      <c r="E39" s="135"/>
      <c r="F39" s="135"/>
      <c r="G39" s="135"/>
      <c r="H39" s="136"/>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Denmark</v>
      </c>
      <c r="C40" s="25" t="str">
        <f>'SUP bottles-PoM'!$E$8</f>
        <v>2022</v>
      </c>
      <c r="D40" s="113"/>
      <c r="E40" s="114"/>
      <c r="F40" s="114"/>
      <c r="G40" s="114"/>
      <c r="H40" s="115"/>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Denmark</v>
      </c>
      <c r="C41" s="25" t="str">
        <f>'SUP bottles-PoM'!$E$8</f>
        <v>2022</v>
      </c>
      <c r="D41" s="113"/>
      <c r="E41" s="114"/>
      <c r="F41" s="114"/>
      <c r="G41" s="114"/>
      <c r="H41" s="115"/>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Denmark</v>
      </c>
      <c r="C42" s="25" t="str">
        <f>'SUP bottles-PoM'!$E$8</f>
        <v>2022</v>
      </c>
      <c r="D42" s="113"/>
      <c r="E42" s="114"/>
      <c r="F42" s="114"/>
      <c r="G42" s="114"/>
      <c r="H42" s="115"/>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Denmark</v>
      </c>
      <c r="C43" s="25" t="str">
        <f>'SUP bottles-PoM'!$E$8</f>
        <v>2022</v>
      </c>
      <c r="D43" s="113"/>
      <c r="E43" s="114"/>
      <c r="F43" s="114"/>
      <c r="G43" s="114"/>
      <c r="H43" s="115"/>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Denmark</v>
      </c>
      <c r="C44" s="25" t="str">
        <f>'SUP bottles-PoM'!$E$8</f>
        <v>2022</v>
      </c>
      <c r="D44" s="113"/>
      <c r="E44" s="114"/>
      <c r="F44" s="114"/>
      <c r="G44" s="114"/>
      <c r="H44" s="115"/>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31" t="s">
        <v>145</v>
      </c>
      <c r="C46" s="132"/>
      <c r="D46" s="132"/>
      <c r="E46" s="132"/>
      <c r="F46" s="132"/>
      <c r="G46" s="132"/>
      <c r="H46" s="13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zoomScale="85" zoomScaleNormal="85" workbookViewId="0">
      <selection activeCell="H38" sqref="H38"/>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17" t="s">
        <v>24</v>
      </c>
      <c r="E2" s="93" t="s">
        <v>25</v>
      </c>
      <c r="F2" s="94"/>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18"/>
      <c r="E3" s="95" t="s">
        <v>56</v>
      </c>
      <c r="F3" s="96"/>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96</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146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36</v>
      </c>
      <c r="C9" s="26" t="s">
        <v>37</v>
      </c>
      <c r="D9" s="47" t="s">
        <v>147</v>
      </c>
      <c r="E9" s="47" t="s">
        <v>148</v>
      </c>
      <c r="F9" s="137" t="s">
        <v>149</v>
      </c>
      <c r="G9" s="138"/>
      <c r="H9" s="13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Denmark</v>
      </c>
      <c r="C10" s="25" t="str">
        <f>'SUP bottles-PoM'!$E$8</f>
        <v>2022</v>
      </c>
      <c r="D10" s="34" t="s">
        <v>150</v>
      </c>
      <c r="E10" s="34"/>
      <c r="F10" s="150"/>
      <c r="G10" s="151"/>
      <c r="H10" s="15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Denmark</v>
      </c>
      <c r="C11" s="25" t="str">
        <f>'SUP bottles-PoM'!$E$8</f>
        <v>2022</v>
      </c>
      <c r="D11" s="34" t="s">
        <v>150</v>
      </c>
      <c r="E11" s="34"/>
      <c r="F11" s="150"/>
      <c r="G11" s="151"/>
      <c r="H11" s="15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Denmark</v>
      </c>
      <c r="C12" s="25" t="str">
        <f>'SUP bottles-PoM'!$E$8</f>
        <v>2022</v>
      </c>
      <c r="D12" s="34" t="s">
        <v>150</v>
      </c>
      <c r="E12" s="34"/>
      <c r="F12" s="150"/>
      <c r="G12" s="151"/>
      <c r="H12" s="15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Denmark</v>
      </c>
      <c r="C13" s="25" t="str">
        <f>'SUP bottles-PoM'!$E$8</f>
        <v>2022</v>
      </c>
      <c r="D13" s="34" t="s">
        <v>150</v>
      </c>
      <c r="E13" s="34"/>
      <c r="F13" s="150"/>
      <c r="G13" s="151"/>
      <c r="H13" s="15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Denmark</v>
      </c>
      <c r="C14" s="25" t="str">
        <f>'SUP bottles-PoM'!$E$8</f>
        <v>2022</v>
      </c>
      <c r="D14" s="34" t="s">
        <v>150</v>
      </c>
      <c r="E14" s="34"/>
      <c r="F14" s="150"/>
      <c r="G14" s="151"/>
      <c r="H14" s="15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1" t="s">
        <v>151</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36</v>
      </c>
      <c r="C18" s="26" t="s">
        <v>37</v>
      </c>
      <c r="D18" s="144" t="s">
        <v>152</v>
      </c>
      <c r="E18" s="145"/>
      <c r="F18" s="145"/>
      <c r="G18" s="145"/>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Denmark</v>
      </c>
      <c r="C19" s="25" t="str">
        <f>'SUP bottles-PoM'!$E$8</f>
        <v>2022</v>
      </c>
      <c r="D19" s="147" t="s">
        <v>153</v>
      </c>
      <c r="E19" s="148"/>
      <c r="F19" s="148"/>
      <c r="G19" s="148"/>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Denmark</v>
      </c>
      <c r="C20" s="25" t="str">
        <f>'SUP bottles-PoM'!$E$8</f>
        <v>2022</v>
      </c>
      <c r="D20" s="100"/>
      <c r="E20" s="101"/>
      <c r="F20" s="101"/>
      <c r="G20" s="101"/>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Denmark</v>
      </c>
      <c r="C21" s="25" t="str">
        <f>'SUP bottles-PoM'!$E$8</f>
        <v>2022</v>
      </c>
      <c r="D21" s="100"/>
      <c r="E21" s="101"/>
      <c r="F21" s="101"/>
      <c r="G21" s="101"/>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Denmark</v>
      </c>
      <c r="C22" s="25" t="str">
        <f>'SUP bottles-PoM'!$E$8</f>
        <v>2022</v>
      </c>
      <c r="D22" s="100"/>
      <c r="E22" s="101"/>
      <c r="F22" s="101"/>
      <c r="G22" s="101"/>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Denmark</v>
      </c>
      <c r="C23" s="25" t="str">
        <f>'SUP bottles-PoM'!$E$8</f>
        <v>2022</v>
      </c>
      <c r="D23" s="100"/>
      <c r="E23" s="101"/>
      <c r="F23" s="101"/>
      <c r="G23" s="101"/>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154</v>
      </c>
      <c r="B1" s="23" t="s">
        <v>155</v>
      </c>
      <c r="C1" s="23" t="s">
        <v>156</v>
      </c>
      <c r="D1" s="23" t="s">
        <v>157</v>
      </c>
    </row>
    <row r="2" spans="1:4" x14ac:dyDescent="0.3">
      <c r="A2" s="24" t="s">
        <v>150</v>
      </c>
      <c r="B2" s="24" t="s">
        <v>150</v>
      </c>
      <c r="C2" s="24" t="s">
        <v>150</v>
      </c>
      <c r="D2" s="24" t="s">
        <v>150</v>
      </c>
    </row>
    <row r="3" spans="1:4" x14ac:dyDescent="0.3">
      <c r="A3" t="s">
        <v>158</v>
      </c>
      <c r="B3" t="s">
        <v>34</v>
      </c>
      <c r="C3" t="s">
        <v>108</v>
      </c>
      <c r="D3" t="s">
        <v>10</v>
      </c>
    </row>
    <row r="4" spans="1:4" x14ac:dyDescent="0.3">
      <c r="A4" t="s">
        <v>159</v>
      </c>
      <c r="B4" t="s">
        <v>160</v>
      </c>
      <c r="C4" t="s">
        <v>109</v>
      </c>
      <c r="D4" t="s">
        <v>12</v>
      </c>
    </row>
    <row r="5" spans="1:4" x14ac:dyDescent="0.3">
      <c r="A5" t="s">
        <v>161</v>
      </c>
    </row>
    <row r="6" spans="1:4" x14ac:dyDescent="0.3">
      <c r="A6" t="s">
        <v>162</v>
      </c>
    </row>
    <row r="7" spans="1:4" x14ac:dyDescent="0.3">
      <c r="A7" t="s">
        <v>163</v>
      </c>
    </row>
    <row r="8" spans="1:4" x14ac:dyDescent="0.3">
      <c r="A8" t="s">
        <v>164</v>
      </c>
    </row>
    <row r="9" spans="1:4" x14ac:dyDescent="0.3">
      <c r="A9" t="s">
        <v>29</v>
      </c>
    </row>
    <row r="10" spans="1:4" x14ac:dyDescent="0.3">
      <c r="A10" t="s">
        <v>165</v>
      </c>
    </row>
    <row r="11" spans="1:4" x14ac:dyDescent="0.3">
      <c r="A11" t="s">
        <v>166</v>
      </c>
    </row>
    <row r="12" spans="1:4" x14ac:dyDescent="0.3">
      <c r="A12" t="s">
        <v>167</v>
      </c>
    </row>
    <row r="13" spans="1:4" x14ac:dyDescent="0.3">
      <c r="A13" t="s">
        <v>168</v>
      </c>
    </row>
    <row r="14" spans="1:4" x14ac:dyDescent="0.3">
      <c r="A14" t="s">
        <v>169</v>
      </c>
    </row>
    <row r="15" spans="1:4" x14ac:dyDescent="0.3">
      <c r="A15" t="s">
        <v>170</v>
      </c>
    </row>
    <row r="16" spans="1:4" x14ac:dyDescent="0.3">
      <c r="A16" t="s">
        <v>171</v>
      </c>
    </row>
    <row r="17" spans="1:1" x14ac:dyDescent="0.3">
      <c r="A17" t="s">
        <v>172</v>
      </c>
    </row>
    <row r="18" spans="1:1" x14ac:dyDescent="0.3">
      <c r="A18" t="s">
        <v>173</v>
      </c>
    </row>
    <row r="19" spans="1:1" x14ac:dyDescent="0.3">
      <c r="A19" t="s">
        <v>174</v>
      </c>
    </row>
    <row r="20" spans="1:1" x14ac:dyDescent="0.3">
      <c r="A20" t="s">
        <v>175</v>
      </c>
    </row>
    <row r="21" spans="1:1" x14ac:dyDescent="0.3">
      <c r="A21" t="s">
        <v>176</v>
      </c>
    </row>
    <row r="22" spans="1:1" x14ac:dyDescent="0.3">
      <c r="A22" t="s">
        <v>177</v>
      </c>
    </row>
    <row r="23" spans="1:1" x14ac:dyDescent="0.3">
      <c r="A23" t="s">
        <v>178</v>
      </c>
    </row>
    <row r="24" spans="1:1" x14ac:dyDescent="0.3">
      <c r="A24" t="s">
        <v>179</v>
      </c>
    </row>
    <row r="25" spans="1:1" x14ac:dyDescent="0.3">
      <c r="A25" t="s">
        <v>180</v>
      </c>
    </row>
    <row r="26" spans="1:1" x14ac:dyDescent="0.3">
      <c r="A26" t="s">
        <v>181</v>
      </c>
    </row>
    <row r="27" spans="1:1" x14ac:dyDescent="0.3">
      <c r="A27" t="s">
        <v>182</v>
      </c>
    </row>
    <row r="28" spans="1:1" x14ac:dyDescent="0.3">
      <c r="A28" t="s">
        <v>183</v>
      </c>
    </row>
    <row r="29" spans="1:1" x14ac:dyDescent="0.3">
      <c r="A29" t="s">
        <v>184</v>
      </c>
    </row>
    <row r="30" spans="1:1" x14ac:dyDescent="0.3">
      <c r="A30" t="s">
        <v>185</v>
      </c>
    </row>
    <row r="31" spans="1:1" x14ac:dyDescent="0.3">
      <c r="A31" t="s">
        <v>186</v>
      </c>
    </row>
    <row r="32" spans="1:1" x14ac:dyDescent="0.3">
      <c r="A32" t="s">
        <v>187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6A4C0053-9517-485B-93CF-83AA1840AA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29A5C5-66DF-49B7-BC0E-5802AE9FD3A1}">
  <ds:schemaRefs>
    <ds:schemaRef ds:uri="http://schemas.microsoft.com/office/2006/metadata/properties"/>
    <ds:schemaRef ds:uri="http://purl.org/dc/dcmitype/"/>
    <ds:schemaRef ds:uri="http://schemas.microsoft.com/office/2006/documentManagement/types"/>
    <ds:schemaRef ds:uri="http://purl.org/dc/terms/"/>
    <ds:schemaRef ds:uri="0ab27300-963f-4f8d-9bae-e9aa98dabc2e"/>
    <ds:schemaRef ds:uri="bde7d478-d854-492c-97f6-92fba056400e"/>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2025-03-18T10:33:46Z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7398500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